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 l="1"/>
  <c r="G531" i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<sst xmlns="http://schemas.openxmlformats.org/spreadsheetml/2006/main" count="2159" uniqueCount="1146">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</sst>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wrapText="1"/>
      <protection locked="0"/>
    </xf>
    <xf numFmtId="43" fontId="2" fillId="0" borderId="0" xfId="3" applyFont="1"/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9" fillId="5" borderId="0" xfId="0" applyFont="1" applyFill="1" applyAlignment="1" applyProtection="1">
      <alignment horizontal="center"/>
      <protection locked="0"/>
    </xf>
    <xf numFmtId="0" fontId="9" fillId="6" borderId="1" xfId="0" applyFont="1" applyFill="1" applyBorder="1" applyAlignment="1" applyProtection="1">
      <alignment horizontal="center" vertical="center"/>
      <protection locked="0"/>
    </xf>
    <xf numFmtId="43" fontId="2" fillId="6" borderId="1" xfId="3" applyFont="1" applyFill="1" applyBorder="1" applyAlignment="1">
      <alignment vertical="center"/>
    </xf>
    <xf numFmtId="43" fontId="10" fillId="0" borderId="1" xfId="3" applyFont="1" applyBorder="1"/>
    <xf numFmtId="0" fontId="11" fillId="5" borderId="1" xfId="0" applyFont="1" applyFill="1" applyBorder="1" applyAlignment="1" applyProtection="1">
      <alignment horizontal="center"/>
      <protection locked="0"/>
    </xf>
    <xf numFmtId="0" fontId="12" fillId="0" borderId="0" xfId="0" applyFont="1"/>
    <xf numFmtId="0" fontId="13" fillId="5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topLeftCell="A17" zoomScaleNormal="100" workbookViewId="0">
      <pane xSplit="6" topLeftCell="G1" activePane="topRight" state="frozen"/>
      <selection pane="topRight" activeCell="J22" sqref="J22"/>
    </sheetView>
  </sheetViews>
  <sheetFormatPr defaultRowHeight="15" x14ac:dyDescent="0.25"/>
  <cols>
    <col min="1" max="1" width="9.7109375" style="62" customWidth="1"/>
    <col min="2" max="2" width="40" style="65" customWidth="1"/>
    <col min="3" max="3" width="26.5703125" style="65" customWidth="1"/>
    <col min="4" max="4" width="6.5703125" style="65" customWidth="1"/>
    <col min="5" max="5" width="23.28515625" style="65" customWidth="1"/>
    <col min="6" max="6" width="10.7109375" style="32" customWidth="1"/>
    <col min="7" max="7" width="11.7109375" style="55" customWidth="1"/>
    <col min="8" max="8" width="13.85546875" style="51" customWidth="1"/>
    <col min="9" max="9" width="9.140625" customWidth="1"/>
  </cols>
  <sheetData>
    <row r="1" spans="1:8" ht="20.25" x14ac:dyDescent="0.3">
      <c r="B1" s="63"/>
      <c r="C1" s="64"/>
      <c r="F1" s="41"/>
      <c r="G1" s="50">
        <v>13</v>
      </c>
    </row>
    <row r="2" spans="1:8" s="15" customFormat="1" ht="38.25" x14ac:dyDescent="0.2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2" t="s">
        <v>1134</v>
      </c>
      <c r="H2" s="33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3">
        <v>758.12</v>
      </c>
      <c r="G3" s="53"/>
      <c r="H3" s="54">
        <f t="shared" ref="H3:H32" si="0"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3"/>
      <c r="H4" s="54">
        <f t="shared" si="0"/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3"/>
      <c r="H5" s="54">
        <f t="shared" si="0"/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3"/>
      <c r="H6" s="54">
        <f t="shared" si="0"/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3"/>
      <c r="H7" s="54">
        <f t="shared" si="0"/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3"/>
      <c r="H8" s="54">
        <f t="shared" si="0"/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3">
        <v>758.12</v>
      </c>
      <c r="G9" s="53"/>
      <c r="H9" s="54">
        <f t="shared" si="0"/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3">
        <v>379.06</v>
      </c>
      <c r="G10" s="53"/>
      <c r="H10" s="54">
        <f t="shared" si="0"/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3">
        <v>800.23</v>
      </c>
      <c r="G11" s="53"/>
      <c r="H11" s="54">
        <f t="shared" si="0"/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3">
        <v>811.94</v>
      </c>
      <c r="G12" s="53"/>
      <c r="H12" s="54">
        <f t="shared" si="0"/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3">
        <v>811.94</v>
      </c>
      <c r="G13" s="53"/>
      <c r="H13" s="54">
        <f t="shared" si="0"/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3"/>
      <c r="H14" s="54">
        <f t="shared" si="0"/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3"/>
      <c r="H15" s="54">
        <f t="shared" si="0"/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3"/>
      <c r="H16" s="54">
        <f t="shared" si="0"/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3"/>
      <c r="H17" s="54">
        <f t="shared" si="0"/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3">
        <v>116</v>
      </c>
      <c r="H18" s="54">
        <f t="shared" si="0"/>
        <v>67856.52</v>
      </c>
    </row>
    <row r="19" spans="1:8" ht="27.6" customHeight="1" x14ac:dyDescent="0.25">
      <c r="A19" s="66" t="s">
        <v>1034</v>
      </c>
      <c r="B19" s="67" t="s">
        <v>1035</v>
      </c>
      <c r="C19" s="68" t="s">
        <v>1038</v>
      </c>
      <c r="D19" s="69">
        <v>2</v>
      </c>
      <c r="E19" s="11" t="s">
        <v>39</v>
      </c>
      <c r="F19" s="44">
        <v>1029.54</v>
      </c>
      <c r="G19" s="53"/>
      <c r="H19" s="54">
        <f t="shared" si="0"/>
        <v>0</v>
      </c>
    </row>
    <row r="20" spans="1:8" ht="27.6" customHeight="1" x14ac:dyDescent="0.25">
      <c r="A20" s="66" t="s">
        <v>1037</v>
      </c>
      <c r="B20" s="66" t="s">
        <v>173</v>
      </c>
      <c r="C20" s="68" t="s">
        <v>1038</v>
      </c>
      <c r="D20" s="69">
        <v>3</v>
      </c>
      <c r="E20" s="11" t="s">
        <v>39</v>
      </c>
      <c r="F20" s="44">
        <v>1029.54</v>
      </c>
      <c r="G20" s="53"/>
      <c r="H20" s="54">
        <f t="shared" si="0"/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3"/>
      <c r="H21" s="54">
        <f t="shared" si="0"/>
        <v>0</v>
      </c>
    </row>
    <row r="22" spans="1:8" ht="25.5" x14ac:dyDescent="0.25">
      <c r="A22" s="66" t="s">
        <v>1036</v>
      </c>
      <c r="B22" s="66" t="s">
        <v>42</v>
      </c>
      <c r="C22" s="66" t="s">
        <v>43</v>
      </c>
      <c r="D22" s="69">
        <v>2</v>
      </c>
      <c r="E22" s="11" t="s">
        <v>39</v>
      </c>
      <c r="F22" s="43">
        <v>424.68</v>
      </c>
      <c r="G22" s="53"/>
      <c r="H22" s="54">
        <f t="shared" si="0"/>
        <v>0</v>
      </c>
    </row>
    <row r="23" spans="1:8" ht="25.5" x14ac:dyDescent="0.25">
      <c r="A23" s="66" t="s">
        <v>1039</v>
      </c>
      <c r="B23" s="66" t="s">
        <v>42</v>
      </c>
      <c r="C23" s="66" t="s">
        <v>43</v>
      </c>
      <c r="D23" s="69">
        <v>3</v>
      </c>
      <c r="E23" s="11" t="s">
        <v>39</v>
      </c>
      <c r="F23" s="43">
        <v>424.68</v>
      </c>
      <c r="G23" s="53"/>
      <c r="H23" s="54">
        <f t="shared" si="0"/>
        <v>0</v>
      </c>
    </row>
    <row r="24" spans="1:8" ht="25.5" x14ac:dyDescent="0.25">
      <c r="A24" s="66" t="s">
        <v>1040</v>
      </c>
      <c r="B24" s="66" t="s">
        <v>42</v>
      </c>
      <c r="C24" s="66" t="s">
        <v>43</v>
      </c>
      <c r="D24" s="69">
        <v>4</v>
      </c>
      <c r="E24" s="11" t="s">
        <v>39</v>
      </c>
      <c r="F24" s="43">
        <v>424.68</v>
      </c>
      <c r="G24" s="53"/>
      <c r="H24" s="54">
        <f t="shared" si="0"/>
        <v>0</v>
      </c>
    </row>
    <row r="25" spans="1:8" ht="25.5" x14ac:dyDescent="0.25">
      <c r="A25" s="66" t="s">
        <v>1041</v>
      </c>
      <c r="B25" s="66" t="s">
        <v>1042</v>
      </c>
      <c r="C25" s="66" t="s">
        <v>40</v>
      </c>
      <c r="D25" s="69">
        <v>2</v>
      </c>
      <c r="E25" s="11" t="s">
        <v>39</v>
      </c>
      <c r="F25" s="43">
        <v>1142.1099999999999</v>
      </c>
      <c r="G25" s="53"/>
      <c r="H25" s="54">
        <f t="shared" si="0"/>
        <v>0</v>
      </c>
    </row>
    <row r="26" spans="1:8" ht="25.5" x14ac:dyDescent="0.25">
      <c r="A26" s="66" t="s">
        <v>1043</v>
      </c>
      <c r="B26" s="66" t="s">
        <v>1042</v>
      </c>
      <c r="C26" s="66" t="s">
        <v>40</v>
      </c>
      <c r="D26" s="69">
        <v>3</v>
      </c>
      <c r="E26" s="11" t="s">
        <v>39</v>
      </c>
      <c r="F26" s="43">
        <v>1142.1099999999999</v>
      </c>
      <c r="G26" s="53"/>
      <c r="H26" s="54">
        <f t="shared" si="0"/>
        <v>0</v>
      </c>
    </row>
    <row r="27" spans="1:8" ht="51" x14ac:dyDescent="0.25">
      <c r="A27" s="66" t="s">
        <v>1044</v>
      </c>
      <c r="B27" s="66" t="s">
        <v>1045</v>
      </c>
      <c r="C27" s="66" t="s">
        <v>1047</v>
      </c>
      <c r="D27" s="69">
        <v>1</v>
      </c>
      <c r="E27" s="66" t="s">
        <v>1046</v>
      </c>
      <c r="F27" s="43">
        <v>1082.22</v>
      </c>
      <c r="G27" s="53"/>
      <c r="H27" s="54">
        <f t="shared" si="0"/>
        <v>0</v>
      </c>
    </row>
    <row r="28" spans="1:8" ht="51" x14ac:dyDescent="0.25">
      <c r="A28" s="66" t="s">
        <v>1048</v>
      </c>
      <c r="B28" s="66" t="s">
        <v>1045</v>
      </c>
      <c r="C28" s="66" t="s">
        <v>1049</v>
      </c>
      <c r="D28" s="69" t="s">
        <v>174</v>
      </c>
      <c r="E28" s="66" t="s">
        <v>1046</v>
      </c>
      <c r="F28" s="43">
        <v>1082.22</v>
      </c>
      <c r="G28" s="53"/>
      <c r="H28" s="54">
        <f t="shared" si="0"/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3">
        <v>379.06</v>
      </c>
      <c r="G29" s="53"/>
      <c r="H29" s="54">
        <f t="shared" si="0"/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3">
        <v>800.23</v>
      </c>
      <c r="G30" s="53"/>
      <c r="H30" s="54">
        <f t="shared" si="0"/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3">
        <v>811.94</v>
      </c>
      <c r="G31" s="53"/>
      <c r="H31" s="54">
        <f t="shared" si="0"/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3">
        <v>811.94</v>
      </c>
      <c r="G32" s="53"/>
      <c r="H32" s="54">
        <f t="shared" si="0"/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3">
        <v>939.46</v>
      </c>
      <c r="G33" s="53"/>
      <c r="H33" s="54">
        <f t="shared" ref="H33:H63" si="1"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3"/>
      <c r="H34" s="54">
        <f t="shared" si="1"/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3"/>
      <c r="H35" s="54">
        <f t="shared" si="1"/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3"/>
      <c r="H36" s="54">
        <f t="shared" si="1"/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3">
        <v>116</v>
      </c>
      <c r="H37" s="54">
        <f t="shared" si="1"/>
        <v>90884.84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3"/>
      <c r="H38" s="54">
        <f t="shared" si="1"/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3"/>
      <c r="H39" s="54">
        <f t="shared" si="1"/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3"/>
      <c r="H40" s="54">
        <f t="shared" si="1"/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3"/>
      <c r="H41" s="54">
        <f t="shared" si="1"/>
        <v>0</v>
      </c>
    </row>
    <row r="42" spans="1:8" ht="25.5" x14ac:dyDescent="0.25">
      <c r="A42" s="66" t="s">
        <v>1114</v>
      </c>
      <c r="B42" s="67" t="s">
        <v>1115</v>
      </c>
      <c r="C42" s="66" t="s">
        <v>1116</v>
      </c>
      <c r="D42" s="69">
        <v>1</v>
      </c>
      <c r="E42" s="11" t="s">
        <v>39</v>
      </c>
      <c r="F42" s="43">
        <v>746.42</v>
      </c>
      <c r="G42" s="53"/>
      <c r="H42" s="54">
        <f t="shared" si="1"/>
        <v>0</v>
      </c>
    </row>
    <row r="43" spans="1:8" ht="25.5" x14ac:dyDescent="0.25">
      <c r="A43" s="66" t="s">
        <v>1050</v>
      </c>
      <c r="B43" s="66" t="s">
        <v>1051</v>
      </c>
      <c r="C43" s="66" t="s">
        <v>1133</v>
      </c>
      <c r="D43" s="69">
        <v>2</v>
      </c>
      <c r="E43" s="11" t="s">
        <v>39</v>
      </c>
      <c r="F43" s="43">
        <v>1280.5999999999999</v>
      </c>
      <c r="G43" s="53"/>
      <c r="H43" s="54">
        <f t="shared" si="1"/>
        <v>0</v>
      </c>
    </row>
    <row r="44" spans="1:8" ht="25.5" x14ac:dyDescent="0.25">
      <c r="A44" s="66" t="s">
        <v>1052</v>
      </c>
      <c r="B44" s="66" t="s">
        <v>1053</v>
      </c>
      <c r="C44" s="66" t="s">
        <v>1133</v>
      </c>
      <c r="D44" s="69">
        <v>3</v>
      </c>
      <c r="E44" s="11" t="s">
        <v>39</v>
      </c>
      <c r="F44" s="43">
        <v>1280.5999999999999</v>
      </c>
      <c r="G44" s="53"/>
      <c r="H44" s="54">
        <f t="shared" si="1"/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3">
        <v>582.63</v>
      </c>
      <c r="G45" s="53"/>
      <c r="H45" s="54">
        <f t="shared" si="1"/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3">
        <v>582.63</v>
      </c>
      <c r="G46" s="53"/>
      <c r="H46" s="54">
        <f t="shared" si="1"/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3">
        <v>582.63</v>
      </c>
      <c r="G47" s="53"/>
      <c r="H47" s="54">
        <f t="shared" si="1"/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3"/>
      <c r="H48" s="54">
        <f t="shared" si="1"/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3"/>
      <c r="H49" s="54">
        <f t="shared" si="1"/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3"/>
      <c r="H50" s="54">
        <f t="shared" si="1"/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3"/>
      <c r="H51" s="54">
        <f t="shared" si="1"/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3"/>
      <c r="H52" s="54">
        <f t="shared" si="1"/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3"/>
      <c r="H53" s="54">
        <f t="shared" si="1"/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3">
        <v>840.01</v>
      </c>
      <c r="G54" s="53"/>
      <c r="H54" s="54">
        <f t="shared" si="1"/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3">
        <v>840.01</v>
      </c>
      <c r="G55" s="53"/>
      <c r="H55" s="54">
        <f t="shared" si="1"/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3">
        <v>840.01</v>
      </c>
      <c r="G56" s="53"/>
      <c r="H56" s="54">
        <f t="shared" si="1"/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3"/>
      <c r="H57" s="54">
        <f t="shared" si="1"/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3"/>
      <c r="H58" s="54">
        <f t="shared" si="1"/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3"/>
      <c r="H59" s="54">
        <f t="shared" si="1"/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3"/>
      <c r="H60" s="54">
        <f t="shared" si="1"/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3"/>
      <c r="H61" s="54">
        <f t="shared" si="1"/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3"/>
      <c r="H62" s="54">
        <f t="shared" si="1"/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3"/>
      <c r="H63" s="54">
        <f t="shared" si="1"/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3">
        <v>699.62</v>
      </c>
      <c r="G64" s="53"/>
      <c r="H64" s="54">
        <f t="shared" ref="H64:H96" si="2"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3">
        <v>699.62</v>
      </c>
      <c r="G65" s="53"/>
      <c r="H65" s="54">
        <f t="shared" si="2"/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3"/>
      <c r="H66" s="54">
        <f t="shared" si="2"/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3"/>
      <c r="H67" s="54">
        <f t="shared" si="2"/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3"/>
      <c r="H68" s="54">
        <f t="shared" si="2"/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3">
        <v>116</v>
      </c>
      <c r="H69" s="54">
        <f t="shared" si="2"/>
        <v>85957.16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3"/>
      <c r="H70" s="54">
        <f t="shared" si="2"/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3"/>
      <c r="H71" s="54">
        <f t="shared" si="2"/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3"/>
      <c r="H72" s="54">
        <f t="shared" si="2"/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3"/>
      <c r="H73" s="54">
        <f t="shared" si="2"/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3">
        <v>758.12</v>
      </c>
      <c r="G74" s="53"/>
      <c r="H74" s="54">
        <f t="shared" si="2"/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3">
        <v>799.06</v>
      </c>
      <c r="G75" s="53"/>
      <c r="H75" s="54">
        <f t="shared" si="2"/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3">
        <v>811.94</v>
      </c>
      <c r="G76" s="53"/>
      <c r="H76" s="54">
        <f t="shared" si="2"/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3">
        <v>811.94</v>
      </c>
      <c r="G77" s="53"/>
      <c r="H77" s="54">
        <f t="shared" si="2"/>
        <v>0</v>
      </c>
    </row>
    <row r="78" spans="1:8" ht="25.5" x14ac:dyDescent="0.25">
      <c r="A78" s="66" t="s">
        <v>1054</v>
      </c>
      <c r="B78" s="66" t="s">
        <v>145</v>
      </c>
      <c r="C78" s="66" t="s">
        <v>137</v>
      </c>
      <c r="D78" s="69">
        <v>2</v>
      </c>
      <c r="E78" s="11" t="s">
        <v>39</v>
      </c>
      <c r="F78" s="43">
        <v>772.16</v>
      </c>
      <c r="G78" s="53"/>
      <c r="H78" s="54">
        <f t="shared" si="2"/>
        <v>0</v>
      </c>
    </row>
    <row r="79" spans="1:8" ht="25.5" x14ac:dyDescent="0.25">
      <c r="A79" s="66" t="s">
        <v>1055</v>
      </c>
      <c r="B79" s="68" t="s">
        <v>145</v>
      </c>
      <c r="C79" s="70" t="s">
        <v>137</v>
      </c>
      <c r="D79" s="69">
        <v>3</v>
      </c>
      <c r="E79" s="11" t="s">
        <v>39</v>
      </c>
      <c r="F79" s="43">
        <v>772.16</v>
      </c>
      <c r="G79" s="53"/>
      <c r="H79" s="54">
        <f t="shared" si="2"/>
        <v>0</v>
      </c>
    </row>
    <row r="80" spans="1:8" ht="25.5" x14ac:dyDescent="0.25">
      <c r="A80" s="66" t="s">
        <v>1056</v>
      </c>
      <c r="B80" s="70" t="s">
        <v>1057</v>
      </c>
      <c r="C80" s="70" t="s">
        <v>137</v>
      </c>
      <c r="D80" s="69">
        <v>4</v>
      </c>
      <c r="E80" s="11" t="s">
        <v>39</v>
      </c>
      <c r="F80" s="43">
        <v>772.16</v>
      </c>
      <c r="G80" s="53"/>
      <c r="H80" s="54">
        <f t="shared" si="2"/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3">
        <v>756.95</v>
      </c>
      <c r="G81" s="53"/>
      <c r="H81" s="54">
        <f t="shared" si="2"/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3">
        <v>799.06</v>
      </c>
      <c r="G82" s="53"/>
      <c r="H82" s="54">
        <f t="shared" si="2"/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3">
        <v>811.94</v>
      </c>
      <c r="G83" s="53"/>
      <c r="H83" s="54">
        <f t="shared" si="2"/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3">
        <v>811.94</v>
      </c>
      <c r="G84" s="53"/>
      <c r="H84" s="54">
        <f t="shared" si="2"/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3">
        <v>713.66</v>
      </c>
      <c r="G85" s="53"/>
      <c r="H85" s="54">
        <f t="shared" si="2"/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3"/>
      <c r="H86" s="54">
        <f t="shared" si="2"/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3"/>
      <c r="H87" s="54">
        <f t="shared" si="2"/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3"/>
      <c r="H88" s="54">
        <f t="shared" si="2"/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3"/>
      <c r="H89" s="54">
        <f t="shared" si="2"/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3"/>
      <c r="H90" s="54">
        <f t="shared" si="2"/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3"/>
      <c r="H91" s="54">
        <f t="shared" si="2"/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3"/>
      <c r="H92" s="54">
        <f t="shared" si="2"/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3">
        <v>116</v>
      </c>
      <c r="H93" s="54">
        <f t="shared" si="2"/>
        <v>72819</v>
      </c>
    </row>
    <row r="94" spans="1:8" ht="25.5" x14ac:dyDescent="0.2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3"/>
      <c r="H94" s="54">
        <f t="shared" si="2"/>
        <v>0</v>
      </c>
    </row>
    <row r="95" spans="1:8" ht="25.5" x14ac:dyDescent="0.25">
      <c r="A95" s="66" t="s">
        <v>1058</v>
      </c>
      <c r="B95" s="68" t="s">
        <v>1059</v>
      </c>
      <c r="C95" s="70" t="s">
        <v>1060</v>
      </c>
      <c r="D95" s="69">
        <v>2</v>
      </c>
      <c r="E95" s="11" t="s">
        <v>39</v>
      </c>
      <c r="F95" s="43">
        <v>463.29</v>
      </c>
      <c r="G95" s="53"/>
      <c r="H95" s="54">
        <f t="shared" si="2"/>
        <v>0</v>
      </c>
    </row>
    <row r="96" spans="1:8" ht="25.5" x14ac:dyDescent="0.25">
      <c r="A96" s="66" t="s">
        <v>1061</v>
      </c>
      <c r="B96" s="68" t="s">
        <v>171</v>
      </c>
      <c r="C96" s="70" t="s">
        <v>1060</v>
      </c>
      <c r="D96" s="69">
        <v>3</v>
      </c>
      <c r="E96" s="11" t="s">
        <v>39</v>
      </c>
      <c r="F96" s="43">
        <v>463.29</v>
      </c>
      <c r="G96" s="53"/>
      <c r="H96" s="54">
        <f t="shared" si="2"/>
        <v>0</v>
      </c>
    </row>
    <row r="97" spans="1:8" ht="25.5" x14ac:dyDescent="0.25">
      <c r="A97" s="66" t="s">
        <v>1062</v>
      </c>
      <c r="B97" s="68" t="s">
        <v>171</v>
      </c>
      <c r="C97" s="70" t="s">
        <v>1060</v>
      </c>
      <c r="D97" s="69">
        <v>4</v>
      </c>
      <c r="E97" s="11" t="s">
        <v>39</v>
      </c>
      <c r="F97" s="43">
        <v>463.29</v>
      </c>
      <c r="G97" s="53"/>
      <c r="H97" s="54">
        <f t="shared" ref="H97:H122" si="3">F97*G97</f>
        <v>0</v>
      </c>
    </row>
    <row r="98" spans="1:8" ht="25.5" x14ac:dyDescent="0.25">
      <c r="A98" s="66" t="s">
        <v>1063</v>
      </c>
      <c r="B98" s="70" t="s">
        <v>173</v>
      </c>
      <c r="C98" s="70" t="s">
        <v>1064</v>
      </c>
      <c r="D98" s="69">
        <v>2</v>
      </c>
      <c r="E98" s="11" t="s">
        <v>39</v>
      </c>
      <c r="F98" s="43">
        <v>643.47</v>
      </c>
      <c r="G98" s="53"/>
      <c r="H98" s="54">
        <f t="shared" si="3"/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3">
        <v>434.04</v>
      </c>
      <c r="G99" s="53"/>
      <c r="H99" s="54">
        <f t="shared" si="3"/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3">
        <v>434.04</v>
      </c>
      <c r="G100" s="53"/>
      <c r="H100" s="54">
        <f t="shared" si="3"/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3">
        <v>588.48</v>
      </c>
      <c r="G101" s="53"/>
      <c r="H101" s="54">
        <f t="shared" si="3"/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3">
        <v>588.48</v>
      </c>
      <c r="G102" s="53"/>
      <c r="H102" s="54">
        <f t="shared" si="3"/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3">
        <v>10</v>
      </c>
      <c r="H103" s="54">
        <f t="shared" si="3"/>
        <v>4666.3999999999996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3"/>
      <c r="H104" s="54">
        <f t="shared" si="3"/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3"/>
      <c r="H105" s="54">
        <f t="shared" si="3"/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3">
        <v>349.81</v>
      </c>
      <c r="G106" s="53"/>
      <c r="H106" s="54">
        <f t="shared" si="3"/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3">
        <v>432.88</v>
      </c>
      <c r="G107" s="53"/>
      <c r="H107" s="54">
        <f t="shared" si="3"/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3">
        <v>312.37</v>
      </c>
      <c r="G108" s="53"/>
      <c r="H108" s="54">
        <f t="shared" si="3"/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3"/>
      <c r="H109" s="54">
        <f t="shared" si="3"/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3"/>
      <c r="H110" s="54">
        <f t="shared" si="3"/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3"/>
      <c r="H111" s="54">
        <f t="shared" si="3"/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3"/>
      <c r="H112" s="54">
        <f t="shared" si="3"/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3">
        <v>366.19</v>
      </c>
      <c r="G113" s="53"/>
      <c r="H113" s="54">
        <f t="shared" si="3"/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3">
        <v>379.06</v>
      </c>
      <c r="G114" s="53"/>
      <c r="H114" s="54">
        <f t="shared" si="3"/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3">
        <v>393.1</v>
      </c>
      <c r="G115" s="53"/>
      <c r="H115" s="54">
        <f t="shared" si="3"/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3">
        <v>393.1</v>
      </c>
      <c r="G116" s="53"/>
      <c r="H116" s="54">
        <f t="shared" si="3"/>
        <v>0</v>
      </c>
    </row>
    <row r="117" spans="1:8" ht="25.5" x14ac:dyDescent="0.25">
      <c r="A117" s="8" t="s">
        <v>1107</v>
      </c>
      <c r="B117" s="71" t="s">
        <v>223</v>
      </c>
      <c r="C117" s="71" t="s">
        <v>202</v>
      </c>
      <c r="D117" s="72">
        <v>1</v>
      </c>
      <c r="E117" s="11" t="s">
        <v>39</v>
      </c>
      <c r="F117" s="43">
        <v>342.96</v>
      </c>
      <c r="G117" s="53"/>
      <c r="H117" s="54">
        <f t="shared" si="3"/>
        <v>0</v>
      </c>
    </row>
    <row r="118" spans="1:8" ht="25.5" x14ac:dyDescent="0.25">
      <c r="A118" s="8" t="s">
        <v>1019</v>
      </c>
      <c r="B118" s="71" t="s">
        <v>223</v>
      </c>
      <c r="C118" s="71" t="s">
        <v>202</v>
      </c>
      <c r="D118" s="72">
        <v>2</v>
      </c>
      <c r="E118" s="11" t="s">
        <v>39</v>
      </c>
      <c r="F118" s="43">
        <v>342.96</v>
      </c>
      <c r="G118" s="53"/>
      <c r="H118" s="54">
        <f t="shared" si="3"/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3"/>
      <c r="H119" s="54">
        <f t="shared" si="3"/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3">
        <v>35</v>
      </c>
      <c r="H120" s="54">
        <f t="shared" si="3"/>
        <v>9639</v>
      </c>
    </row>
    <row r="121" spans="1:8" ht="25.5" x14ac:dyDescent="0.25">
      <c r="A121" s="36" t="s">
        <v>225</v>
      </c>
      <c r="B121" s="36" t="s">
        <v>226</v>
      </c>
      <c r="C121" s="73" t="s">
        <v>202</v>
      </c>
      <c r="D121" s="37">
        <v>1</v>
      </c>
      <c r="E121" s="11" t="s">
        <v>39</v>
      </c>
      <c r="F121" s="45">
        <v>386.08</v>
      </c>
      <c r="G121" s="53"/>
      <c r="H121" s="54">
        <f t="shared" si="3"/>
        <v>0</v>
      </c>
    </row>
    <row r="122" spans="1:8" ht="25.5" x14ac:dyDescent="0.25">
      <c r="A122" s="66" t="s">
        <v>1065</v>
      </c>
      <c r="B122" s="70" t="s">
        <v>1066</v>
      </c>
      <c r="C122" s="70" t="s">
        <v>1067</v>
      </c>
      <c r="D122" s="69">
        <v>2</v>
      </c>
      <c r="E122" s="11" t="s">
        <v>39</v>
      </c>
      <c r="F122" s="43">
        <v>386.08</v>
      </c>
      <c r="G122" s="53"/>
      <c r="H122" s="54">
        <f t="shared" si="3"/>
        <v>0</v>
      </c>
    </row>
    <row r="123" spans="1:8" ht="25.5" x14ac:dyDescent="0.25">
      <c r="A123" s="66" t="s">
        <v>1068</v>
      </c>
      <c r="B123" s="70" t="s">
        <v>226</v>
      </c>
      <c r="C123" s="70" t="s">
        <v>1067</v>
      </c>
      <c r="D123" s="69">
        <v>3</v>
      </c>
      <c r="E123" s="11" t="s">
        <v>39</v>
      </c>
      <c r="F123" s="43">
        <v>386.08</v>
      </c>
      <c r="G123" s="53"/>
      <c r="H123" s="54">
        <f t="shared" ref="H123:H146" si="4">F123*G123</f>
        <v>0</v>
      </c>
    </row>
    <row r="124" spans="1:8" ht="25.5" x14ac:dyDescent="0.25">
      <c r="A124" s="66" t="s">
        <v>1069</v>
      </c>
      <c r="B124" s="70" t="s">
        <v>226</v>
      </c>
      <c r="C124" s="70" t="s">
        <v>1067</v>
      </c>
      <c r="D124" s="69">
        <v>4</v>
      </c>
      <c r="E124" s="11" t="s">
        <v>39</v>
      </c>
      <c r="F124" s="43">
        <v>386.08</v>
      </c>
      <c r="G124" s="53"/>
      <c r="H124" s="54">
        <f t="shared" si="4"/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3"/>
      <c r="H125" s="54">
        <f t="shared" si="4"/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3"/>
      <c r="H126" s="54">
        <f t="shared" si="4"/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3"/>
      <c r="H127" s="54">
        <f t="shared" si="4"/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3">
        <v>35</v>
      </c>
      <c r="H128" s="54">
        <f t="shared" si="4"/>
        <v>13354.949999999999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3">
        <v>366.19</v>
      </c>
      <c r="G129" s="53"/>
      <c r="H129" s="54">
        <f t="shared" si="4"/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3">
        <v>379.06</v>
      </c>
      <c r="G130" s="53"/>
      <c r="H130" s="54">
        <f t="shared" si="4"/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3">
        <v>393.1</v>
      </c>
      <c r="G131" s="53"/>
      <c r="H131" s="54">
        <f t="shared" si="4"/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3">
        <v>393.1</v>
      </c>
      <c r="G132" s="53"/>
      <c r="H132" s="54">
        <f t="shared" si="4"/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3">
        <v>366.19</v>
      </c>
      <c r="G133" s="53"/>
      <c r="H133" s="54">
        <f t="shared" si="4"/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3">
        <v>379.06</v>
      </c>
      <c r="G134" s="53"/>
      <c r="H134" s="54">
        <f t="shared" si="4"/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3">
        <v>393.1</v>
      </c>
      <c r="G135" s="53"/>
      <c r="H135" s="54">
        <f t="shared" si="4"/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3">
        <v>393.1</v>
      </c>
      <c r="G136" s="53"/>
      <c r="H136" s="54">
        <f t="shared" si="4"/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3"/>
      <c r="H137" s="54">
        <f t="shared" si="4"/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3"/>
      <c r="H138" s="54">
        <f t="shared" si="4"/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3"/>
      <c r="H139" s="54">
        <f t="shared" si="4"/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3"/>
      <c r="H140" s="54">
        <f t="shared" si="4"/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3"/>
      <c r="H141" s="54">
        <f t="shared" si="4"/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3"/>
      <c r="H142" s="54">
        <f t="shared" si="4"/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3"/>
      <c r="H143" s="54">
        <f t="shared" si="4"/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3">
        <v>35</v>
      </c>
      <c r="H144" s="54">
        <f t="shared" si="4"/>
        <v>13512.8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3"/>
      <c r="H145" s="54">
        <f t="shared" si="4"/>
        <v>0</v>
      </c>
    </row>
    <row r="146" spans="1:8" ht="25.5" x14ac:dyDescent="0.25">
      <c r="A146" s="66" t="s">
        <v>1070</v>
      </c>
      <c r="B146" s="70" t="s">
        <v>1071</v>
      </c>
      <c r="C146" s="70" t="s">
        <v>1072</v>
      </c>
      <c r="D146" s="69">
        <v>2</v>
      </c>
      <c r="E146" s="11" t="s">
        <v>39</v>
      </c>
      <c r="F146" s="43">
        <v>450.43</v>
      </c>
      <c r="G146" s="53"/>
      <c r="H146" s="54">
        <f t="shared" si="4"/>
        <v>0</v>
      </c>
    </row>
    <row r="147" spans="1:8" ht="25.5" x14ac:dyDescent="0.25">
      <c r="A147" s="66" t="s">
        <v>1073</v>
      </c>
      <c r="B147" s="70" t="s">
        <v>1071</v>
      </c>
      <c r="C147" s="70" t="s">
        <v>1072</v>
      </c>
      <c r="D147" s="69">
        <v>3</v>
      </c>
      <c r="E147" s="11" t="s">
        <v>39</v>
      </c>
      <c r="F147" s="43">
        <v>450.43</v>
      </c>
      <c r="G147" s="53"/>
      <c r="H147" s="54">
        <f t="shared" ref="H147:H183" si="5">F147*G147</f>
        <v>0</v>
      </c>
    </row>
    <row r="148" spans="1:8" ht="25.5" x14ac:dyDescent="0.25">
      <c r="A148" s="66" t="s">
        <v>1074</v>
      </c>
      <c r="B148" s="70" t="s">
        <v>1075</v>
      </c>
      <c r="C148" s="70" t="s">
        <v>1072</v>
      </c>
      <c r="D148" s="69">
        <v>4</v>
      </c>
      <c r="E148" s="11" t="s">
        <v>39</v>
      </c>
      <c r="F148" s="43">
        <v>450.43</v>
      </c>
      <c r="G148" s="53"/>
      <c r="H148" s="54">
        <f t="shared" si="5"/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3"/>
      <c r="H149" s="54">
        <f t="shared" si="5"/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3"/>
      <c r="H150" s="54">
        <f t="shared" si="5"/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3"/>
      <c r="H151" s="54">
        <f t="shared" si="5"/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3">
        <v>35</v>
      </c>
      <c r="H152" s="54">
        <f t="shared" si="5"/>
        <v>12630.1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3">
        <v>379.06</v>
      </c>
      <c r="G153" s="53"/>
      <c r="H153" s="54">
        <f t="shared" si="5"/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3">
        <v>393.1</v>
      </c>
      <c r="G154" s="53"/>
      <c r="H154" s="54">
        <f t="shared" si="5"/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3">
        <v>430.54</v>
      </c>
      <c r="G155" s="53"/>
      <c r="H155" s="54">
        <f t="shared" si="5"/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3">
        <v>790.87</v>
      </c>
      <c r="G156" s="53"/>
      <c r="H156" s="54">
        <f t="shared" si="5"/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3">
        <v>790.87</v>
      </c>
      <c r="G157" s="53"/>
      <c r="H157" s="54">
        <f t="shared" si="5"/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3">
        <v>790.87</v>
      </c>
      <c r="G158" s="53"/>
      <c r="H158" s="54">
        <f t="shared" si="5"/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3">
        <v>790.87</v>
      </c>
      <c r="G159" s="53"/>
      <c r="H159" s="54">
        <f t="shared" si="5"/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3"/>
      <c r="H160" s="54">
        <f t="shared" si="5"/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3"/>
      <c r="H161" s="54">
        <f t="shared" si="5"/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3"/>
      <c r="H162" s="54">
        <f t="shared" si="5"/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3"/>
      <c r="H163" s="54">
        <f t="shared" si="5"/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3"/>
      <c r="H164" s="54">
        <f t="shared" si="5"/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3">
        <v>432.88</v>
      </c>
      <c r="G165" s="53"/>
      <c r="H165" s="54">
        <f t="shared" si="5"/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3">
        <v>432.88</v>
      </c>
      <c r="G166" s="53"/>
      <c r="H166" s="54">
        <f t="shared" si="5"/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3">
        <v>432.88</v>
      </c>
      <c r="G167" s="53"/>
      <c r="H167" s="54">
        <f t="shared" si="5"/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3">
        <v>432.88</v>
      </c>
      <c r="G168" s="53"/>
      <c r="H168" s="54">
        <f t="shared" si="5"/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3">
        <v>432.88</v>
      </c>
      <c r="G169" s="53"/>
      <c r="H169" s="54">
        <f t="shared" si="5"/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3"/>
      <c r="H170" s="54">
        <f t="shared" si="5"/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3"/>
      <c r="H171" s="54">
        <f t="shared" si="5"/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3"/>
      <c r="H172" s="54">
        <f t="shared" si="5"/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3"/>
      <c r="H173" s="54">
        <f t="shared" si="5"/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3">
        <v>466.8</v>
      </c>
      <c r="G174" s="53"/>
      <c r="H174" s="54">
        <f t="shared" si="5"/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1144</v>
      </c>
      <c r="F175" s="45">
        <v>466.8</v>
      </c>
      <c r="G175" s="53"/>
      <c r="H175" s="54">
        <f t="shared" si="5"/>
        <v>0</v>
      </c>
    </row>
    <row r="176" spans="1:8" ht="25.5" x14ac:dyDescent="0.25">
      <c r="A176" s="66" t="s">
        <v>1076</v>
      </c>
      <c r="B176" s="69" t="s">
        <v>1077</v>
      </c>
      <c r="C176" s="70" t="s">
        <v>1078</v>
      </c>
      <c r="D176" s="69">
        <v>5</v>
      </c>
      <c r="E176" s="11" t="s">
        <v>39</v>
      </c>
      <c r="F176" s="43">
        <v>512.16</v>
      </c>
      <c r="G176" s="53"/>
      <c r="H176" s="54">
        <f t="shared" si="5"/>
        <v>0</v>
      </c>
    </row>
    <row r="177" spans="1:8" ht="25.5" x14ac:dyDescent="0.25">
      <c r="A177" s="66" t="s">
        <v>1079</v>
      </c>
      <c r="B177" s="69" t="s">
        <v>1077</v>
      </c>
      <c r="C177" s="70" t="s">
        <v>1078</v>
      </c>
      <c r="D177" s="69">
        <v>6</v>
      </c>
      <c r="E177" s="11" t="s">
        <v>39</v>
      </c>
      <c r="F177" s="43">
        <v>512.16</v>
      </c>
      <c r="G177" s="53"/>
      <c r="H177" s="54">
        <f t="shared" si="5"/>
        <v>0</v>
      </c>
    </row>
    <row r="178" spans="1:8" ht="25.5" x14ac:dyDescent="0.25">
      <c r="A178" s="66" t="s">
        <v>1080</v>
      </c>
      <c r="B178" s="68" t="s">
        <v>1077</v>
      </c>
      <c r="C178" s="70" t="s">
        <v>1078</v>
      </c>
      <c r="D178" s="69">
        <v>7</v>
      </c>
      <c r="E178" s="11" t="s">
        <v>39</v>
      </c>
      <c r="F178" s="43">
        <v>512.16</v>
      </c>
      <c r="G178" s="53"/>
      <c r="H178" s="54">
        <f t="shared" si="5"/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3"/>
      <c r="H179" s="54">
        <f t="shared" si="5"/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3"/>
      <c r="H180" s="54">
        <f t="shared" si="5"/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3"/>
      <c r="H181" s="54">
        <f t="shared" si="5"/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3"/>
      <c r="H182" s="54">
        <f t="shared" si="5"/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3"/>
      <c r="H183" s="54">
        <f t="shared" si="5"/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3">
        <v>711.32</v>
      </c>
      <c r="G184" s="53"/>
      <c r="H184" s="54">
        <f t="shared" ref="H184:H210" si="6"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3"/>
      <c r="H185" s="54">
        <f t="shared" si="6"/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3"/>
      <c r="H186" s="54">
        <f t="shared" si="6"/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3"/>
      <c r="H187" s="54">
        <f t="shared" si="6"/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3"/>
      <c r="H188" s="54">
        <f t="shared" si="6"/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3">
        <v>80</v>
      </c>
      <c r="H189" s="54">
        <f t="shared" si="6"/>
        <v>74314.399999999994</v>
      </c>
    </row>
    <row r="190" spans="1:8" ht="38.25" x14ac:dyDescent="0.25">
      <c r="A190" s="66" t="s">
        <v>1117</v>
      </c>
      <c r="B190" s="70" t="s">
        <v>1118</v>
      </c>
      <c r="C190" s="70" t="s">
        <v>1119</v>
      </c>
      <c r="D190" s="69">
        <v>5</v>
      </c>
      <c r="E190" s="11" t="s">
        <v>39</v>
      </c>
      <c r="F190" s="43">
        <v>512.22</v>
      </c>
      <c r="G190" s="53"/>
      <c r="H190" s="54">
        <f t="shared" si="6"/>
        <v>0</v>
      </c>
    </row>
    <row r="191" spans="1:8" ht="38.25" x14ac:dyDescent="0.25">
      <c r="A191" s="66" t="s">
        <v>1120</v>
      </c>
      <c r="B191" s="70" t="s">
        <v>1121</v>
      </c>
      <c r="C191" s="70" t="s">
        <v>1119</v>
      </c>
      <c r="D191" s="69">
        <v>6</v>
      </c>
      <c r="E191" s="11" t="s">
        <v>39</v>
      </c>
      <c r="F191" s="43">
        <v>512.22</v>
      </c>
      <c r="G191" s="53"/>
      <c r="H191" s="54">
        <f t="shared" si="6"/>
        <v>0</v>
      </c>
    </row>
    <row r="192" spans="1:8" ht="38.25" x14ac:dyDescent="0.25">
      <c r="A192" s="66" t="s">
        <v>1122</v>
      </c>
      <c r="B192" s="70" t="s">
        <v>1123</v>
      </c>
      <c r="C192" s="70" t="s">
        <v>1119</v>
      </c>
      <c r="D192" s="69">
        <v>7</v>
      </c>
      <c r="E192" s="11" t="s">
        <v>39</v>
      </c>
      <c r="F192" s="43">
        <v>512.22</v>
      </c>
      <c r="G192" s="53"/>
      <c r="H192" s="54">
        <f t="shared" si="6"/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3">
        <v>471.48</v>
      </c>
      <c r="G193" s="53"/>
      <c r="H193" s="54">
        <f t="shared" si="6"/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3">
        <v>622.4</v>
      </c>
      <c r="G194" s="53"/>
      <c r="H194" s="54">
        <f t="shared" si="6"/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3">
        <v>622.4</v>
      </c>
      <c r="G195" s="53"/>
      <c r="H195" s="54">
        <f t="shared" si="6"/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3"/>
      <c r="H196" s="54">
        <f t="shared" si="6"/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3"/>
      <c r="H197" s="54">
        <f t="shared" si="6"/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3"/>
      <c r="H198" s="54">
        <f t="shared" si="6"/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3"/>
      <c r="H199" s="54">
        <f t="shared" si="6"/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3"/>
      <c r="H200" s="54">
        <f t="shared" si="6"/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3"/>
      <c r="H201" s="54">
        <f t="shared" si="6"/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3"/>
      <c r="H202" s="54">
        <f t="shared" si="6"/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3"/>
      <c r="H203" s="54">
        <f t="shared" si="6"/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3"/>
      <c r="H204" s="54">
        <f t="shared" si="6"/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3"/>
      <c r="H205" s="54">
        <f t="shared" si="6"/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3"/>
      <c r="H206" s="54">
        <f t="shared" si="6"/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3"/>
      <c r="H207" s="54">
        <f t="shared" si="6"/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3">
        <v>840.01</v>
      </c>
      <c r="G208" s="53"/>
      <c r="H208" s="54">
        <f t="shared" si="6"/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3">
        <v>864.58</v>
      </c>
      <c r="G209" s="53"/>
      <c r="H209" s="54">
        <f t="shared" si="6"/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3">
        <v>666.86</v>
      </c>
      <c r="G210" s="53"/>
      <c r="H210" s="54">
        <f t="shared" si="6"/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3">
        <v>678.56</v>
      </c>
      <c r="G211" s="53"/>
      <c r="H211" s="54">
        <f t="shared" ref="H211:H243" si="7"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3"/>
      <c r="H212" s="54">
        <f t="shared" si="7"/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3"/>
      <c r="H213" s="54">
        <f t="shared" si="7"/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3"/>
      <c r="H214" s="54">
        <f t="shared" si="7"/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3"/>
      <c r="H215" s="54">
        <f t="shared" si="7"/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3"/>
      <c r="H216" s="54">
        <f t="shared" si="7"/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3"/>
      <c r="H217" s="54">
        <f t="shared" si="7"/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3"/>
      <c r="H218" s="54">
        <f t="shared" si="7"/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3"/>
      <c r="H219" s="54">
        <f t="shared" si="7"/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3"/>
      <c r="H220" s="54">
        <f t="shared" si="7"/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3"/>
      <c r="H221" s="54">
        <f t="shared" si="7"/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3"/>
      <c r="H222" s="54">
        <f t="shared" si="7"/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3"/>
      <c r="H223" s="54">
        <f t="shared" si="7"/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3"/>
      <c r="H224" s="54">
        <f t="shared" si="7"/>
        <v>0</v>
      </c>
    </row>
    <row r="225" spans="1:8" ht="25.5" x14ac:dyDescent="0.25">
      <c r="A225" s="74" t="s">
        <v>1108</v>
      </c>
      <c r="B225" s="71" t="s">
        <v>1021</v>
      </c>
      <c r="C225" s="71" t="s">
        <v>1018</v>
      </c>
      <c r="D225" s="72">
        <v>5</v>
      </c>
      <c r="E225" s="11" t="s">
        <v>39</v>
      </c>
      <c r="F225" s="47">
        <v>626.4</v>
      </c>
      <c r="G225" s="53"/>
      <c r="H225" s="54">
        <f t="shared" si="7"/>
        <v>0</v>
      </c>
    </row>
    <row r="226" spans="1:8" ht="25.5" x14ac:dyDescent="0.25">
      <c r="A226" s="74" t="s">
        <v>1109</v>
      </c>
      <c r="B226" s="71" t="s">
        <v>1021</v>
      </c>
      <c r="C226" s="71" t="s">
        <v>1018</v>
      </c>
      <c r="D226" s="72">
        <v>6</v>
      </c>
      <c r="E226" s="11" t="s">
        <v>39</v>
      </c>
      <c r="F226" s="47">
        <v>626.4</v>
      </c>
      <c r="G226" s="53"/>
      <c r="H226" s="54">
        <f t="shared" si="7"/>
        <v>0</v>
      </c>
    </row>
    <row r="227" spans="1:8" ht="25.5" x14ac:dyDescent="0.25">
      <c r="A227" s="74" t="s">
        <v>1020</v>
      </c>
      <c r="B227" s="71" t="s">
        <v>1021</v>
      </c>
      <c r="C227" s="71" t="s">
        <v>1018</v>
      </c>
      <c r="D227" s="72">
        <v>7</v>
      </c>
      <c r="E227" s="11" t="s">
        <v>39</v>
      </c>
      <c r="F227" s="47">
        <v>626.4</v>
      </c>
      <c r="G227" s="53"/>
      <c r="H227" s="54">
        <f t="shared" si="7"/>
        <v>0</v>
      </c>
    </row>
    <row r="228" spans="1:8" ht="25.5" x14ac:dyDescent="0.25">
      <c r="A228" s="74" t="s">
        <v>1110</v>
      </c>
      <c r="B228" s="71" t="s">
        <v>1021</v>
      </c>
      <c r="C228" s="71" t="s">
        <v>1018</v>
      </c>
      <c r="D228" s="72">
        <v>8</v>
      </c>
      <c r="E228" s="11" t="s">
        <v>39</v>
      </c>
      <c r="F228" s="47">
        <v>626.4</v>
      </c>
      <c r="G228" s="53"/>
      <c r="H228" s="54">
        <f t="shared" si="7"/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3">
        <v>10</v>
      </c>
      <c r="H229" s="54">
        <f t="shared" si="7"/>
        <v>6264</v>
      </c>
    </row>
    <row r="230" spans="1:8" ht="25.5" x14ac:dyDescent="0.25">
      <c r="A230" s="74" t="s">
        <v>1022</v>
      </c>
      <c r="B230" s="71" t="s">
        <v>1023</v>
      </c>
      <c r="C230" s="71" t="s">
        <v>1024</v>
      </c>
      <c r="D230" s="72">
        <v>9</v>
      </c>
      <c r="E230" s="11" t="s">
        <v>39</v>
      </c>
      <c r="F230" s="47">
        <v>582.6</v>
      </c>
      <c r="G230" s="53"/>
      <c r="H230" s="54">
        <f t="shared" si="7"/>
        <v>0</v>
      </c>
    </row>
    <row r="231" spans="1:8" ht="25.5" x14ac:dyDescent="0.25">
      <c r="A231" s="74" t="s">
        <v>1030</v>
      </c>
      <c r="B231" s="71" t="s">
        <v>1031</v>
      </c>
      <c r="C231" s="71" t="s">
        <v>1032</v>
      </c>
      <c r="D231" s="72">
        <v>7</v>
      </c>
      <c r="E231" s="72" t="s">
        <v>1144</v>
      </c>
      <c r="F231" s="47">
        <v>614.79999999999995</v>
      </c>
      <c r="G231" s="53"/>
      <c r="H231" s="54">
        <f t="shared" si="7"/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3"/>
      <c r="H232" s="54">
        <f t="shared" si="7"/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3">
        <v>345.13</v>
      </c>
      <c r="G233" s="53"/>
      <c r="H233" s="54">
        <f t="shared" si="7"/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3">
        <v>345.13</v>
      </c>
      <c r="G234" s="53"/>
      <c r="H234" s="54">
        <f t="shared" si="7"/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3">
        <v>345.13</v>
      </c>
      <c r="G235" s="53"/>
      <c r="H235" s="54">
        <f t="shared" si="7"/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3">
        <v>345.13</v>
      </c>
      <c r="G236" s="53"/>
      <c r="H236" s="54">
        <f t="shared" si="7"/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3">
        <v>345.13</v>
      </c>
      <c r="G237" s="53"/>
      <c r="H237" s="54">
        <f t="shared" si="7"/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3"/>
      <c r="H238" s="54">
        <f t="shared" si="7"/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3"/>
      <c r="H239" s="54">
        <f t="shared" si="7"/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3"/>
      <c r="H240" s="54">
        <f t="shared" si="7"/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3"/>
      <c r="H241" s="54">
        <f t="shared" si="7"/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3"/>
      <c r="H242" s="54">
        <f t="shared" si="7"/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3">
        <v>386.08</v>
      </c>
      <c r="G243" s="53"/>
      <c r="H243" s="54">
        <f t="shared" si="7"/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3">
        <v>386.08</v>
      </c>
      <c r="G244" s="53"/>
      <c r="H244" s="54">
        <f t="shared" ref="H244:H282" si="8"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1143</v>
      </c>
      <c r="F245" s="45">
        <v>386.08</v>
      </c>
      <c r="G245" s="53"/>
      <c r="H245" s="54">
        <f t="shared" si="8"/>
        <v>0</v>
      </c>
    </row>
    <row r="246" spans="1:8" ht="25.5" x14ac:dyDescent="0.25">
      <c r="A246" s="66" t="s">
        <v>1081</v>
      </c>
      <c r="B246" s="68" t="s">
        <v>1082</v>
      </c>
      <c r="C246" s="70" t="s">
        <v>1087</v>
      </c>
      <c r="D246" s="69">
        <v>7</v>
      </c>
      <c r="E246" s="11" t="s">
        <v>39</v>
      </c>
      <c r="F246" s="43">
        <v>402.88</v>
      </c>
      <c r="G246" s="53"/>
      <c r="H246" s="54">
        <f t="shared" si="8"/>
        <v>0</v>
      </c>
    </row>
    <row r="247" spans="1:8" ht="25.5" x14ac:dyDescent="0.25">
      <c r="A247" s="66" t="s">
        <v>1083</v>
      </c>
      <c r="B247" s="68" t="s">
        <v>1084</v>
      </c>
      <c r="C247" s="70" t="s">
        <v>1088</v>
      </c>
      <c r="D247" s="69">
        <v>8</v>
      </c>
      <c r="E247" s="11" t="s">
        <v>39</v>
      </c>
      <c r="F247" s="43">
        <v>402.88</v>
      </c>
      <c r="G247" s="53"/>
      <c r="H247" s="54">
        <f t="shared" si="8"/>
        <v>0</v>
      </c>
    </row>
    <row r="248" spans="1:8" ht="25.5" x14ac:dyDescent="0.25">
      <c r="A248" s="66" t="s">
        <v>1085</v>
      </c>
      <c r="B248" s="68" t="s">
        <v>1086</v>
      </c>
      <c r="C248" s="70" t="s">
        <v>1089</v>
      </c>
      <c r="D248" s="69">
        <v>9</v>
      </c>
      <c r="E248" s="11" t="s">
        <v>39</v>
      </c>
      <c r="F248" s="43">
        <v>402.88</v>
      </c>
      <c r="G248" s="53"/>
      <c r="H248" s="54">
        <f t="shared" si="8"/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3"/>
      <c r="H249" s="54">
        <f t="shared" si="8"/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3"/>
      <c r="H250" s="54">
        <f t="shared" si="8"/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3"/>
      <c r="H251" s="54">
        <f t="shared" si="8"/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3"/>
      <c r="H252" s="54">
        <f t="shared" si="8"/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3"/>
      <c r="H253" s="54">
        <f t="shared" si="8"/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3">
        <v>444.57</v>
      </c>
      <c r="G254" s="53"/>
      <c r="H254" s="54">
        <f t="shared" si="8"/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3">
        <v>444.57</v>
      </c>
      <c r="G255" s="53"/>
      <c r="H255" s="54">
        <f t="shared" si="8"/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3">
        <v>444.57</v>
      </c>
      <c r="G256" s="53"/>
      <c r="H256" s="54">
        <f t="shared" si="8"/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3">
        <v>338.11</v>
      </c>
      <c r="G257" s="53"/>
      <c r="H257" s="54">
        <f t="shared" si="8"/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3">
        <v>444.57</v>
      </c>
      <c r="G258" s="53"/>
      <c r="H258" s="54">
        <f t="shared" si="8"/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3"/>
      <c r="H259" s="54">
        <f t="shared" si="8"/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3"/>
      <c r="H260" s="54">
        <f t="shared" si="8"/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3"/>
      <c r="H261" s="54">
        <f t="shared" si="8"/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3"/>
      <c r="H262" s="54">
        <f t="shared" si="8"/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3"/>
      <c r="H263" s="54">
        <f t="shared" si="8"/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3"/>
      <c r="H264" s="54">
        <f t="shared" si="8"/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3"/>
      <c r="H265" s="54">
        <f t="shared" si="8"/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3"/>
      <c r="H266" s="54">
        <f t="shared" si="8"/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3"/>
      <c r="H267" s="54">
        <f t="shared" si="8"/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3">
        <v>383.74</v>
      </c>
      <c r="G268" s="53"/>
      <c r="H268" s="54">
        <f t="shared" si="8"/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3">
        <v>383.74</v>
      </c>
      <c r="G269" s="53"/>
      <c r="H269" s="54">
        <f t="shared" si="8"/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3">
        <v>383.74</v>
      </c>
      <c r="G270" s="53"/>
      <c r="H270" s="54">
        <f t="shared" si="8"/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3">
        <v>414.16</v>
      </c>
      <c r="G271" s="53"/>
      <c r="H271" s="54">
        <f t="shared" si="8"/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1144</v>
      </c>
      <c r="F272" s="45">
        <v>414.16</v>
      </c>
      <c r="G272" s="53"/>
      <c r="H272" s="54">
        <f t="shared" si="8"/>
        <v>0</v>
      </c>
    </row>
    <row r="273" spans="1:8" ht="25.5" x14ac:dyDescent="0.25">
      <c r="A273" s="66" t="s">
        <v>1090</v>
      </c>
      <c r="B273" s="68" t="s">
        <v>1091</v>
      </c>
      <c r="C273" s="70" t="s">
        <v>1092</v>
      </c>
      <c r="D273" s="69">
        <v>5</v>
      </c>
      <c r="E273" s="11" t="s">
        <v>39</v>
      </c>
      <c r="F273" s="43">
        <v>480.42</v>
      </c>
      <c r="G273" s="53"/>
      <c r="H273" s="54">
        <f t="shared" si="8"/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3"/>
      <c r="H274" s="54">
        <f t="shared" si="8"/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3"/>
      <c r="H275" s="54">
        <f t="shared" si="8"/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3"/>
      <c r="H276" s="54">
        <f t="shared" si="8"/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3"/>
      <c r="H277" s="54">
        <f t="shared" si="8"/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3">
        <v>445.75</v>
      </c>
      <c r="G278" s="53"/>
      <c r="H278" s="54">
        <f t="shared" si="8"/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3">
        <v>445.75</v>
      </c>
      <c r="G279" s="53"/>
      <c r="H279" s="54">
        <f t="shared" si="8"/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3">
        <v>445.75</v>
      </c>
      <c r="G280" s="53"/>
      <c r="H280" s="54">
        <f t="shared" si="8"/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3">
        <v>445.75</v>
      </c>
      <c r="G281" s="53"/>
      <c r="H281" s="54">
        <f t="shared" si="8"/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3">
        <v>409.48</v>
      </c>
      <c r="G282" s="53"/>
      <c r="H282" s="54">
        <f t="shared" si="8"/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3">
        <v>421.18</v>
      </c>
      <c r="G283" s="53"/>
      <c r="H283" s="54">
        <f t="shared" ref="H283:H284" si="9"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3">
        <v>818.95</v>
      </c>
      <c r="G284" s="53"/>
      <c r="H284" s="54">
        <f t="shared" si="9"/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3">
        <v>450.43</v>
      </c>
      <c r="G285" s="53"/>
      <c r="H285" s="54">
        <f t="shared" ref="H285:H314" si="10"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3">
        <v>450.43</v>
      </c>
      <c r="G286" s="53"/>
      <c r="H286" s="54">
        <f t="shared" si="10"/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3">
        <v>424.68</v>
      </c>
      <c r="G287" s="53"/>
      <c r="H287" s="54">
        <f t="shared" si="10"/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3">
        <v>424.68</v>
      </c>
      <c r="G288" s="53"/>
      <c r="H288" s="54">
        <f t="shared" si="10"/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3">
        <v>396.61</v>
      </c>
      <c r="G289" s="53"/>
      <c r="H289" s="54">
        <f t="shared" si="10"/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3">
        <v>405.97</v>
      </c>
      <c r="G290" s="53"/>
      <c r="H290" s="54">
        <f t="shared" si="10"/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3"/>
      <c r="H291" s="54">
        <f t="shared" si="10"/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3"/>
      <c r="H292" s="54">
        <f t="shared" si="10"/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3"/>
      <c r="H293" s="54">
        <f t="shared" si="10"/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3"/>
      <c r="H294" s="54">
        <f t="shared" si="10"/>
        <v>0</v>
      </c>
    </row>
    <row r="295" spans="1:8" ht="25.5" x14ac:dyDescent="0.25">
      <c r="A295" s="66" t="s">
        <v>1094</v>
      </c>
      <c r="B295" s="68" t="s">
        <v>1091</v>
      </c>
      <c r="C295" s="70" t="s">
        <v>1093</v>
      </c>
      <c r="D295" s="69">
        <v>7</v>
      </c>
      <c r="E295" s="11" t="s">
        <v>39</v>
      </c>
      <c r="F295" s="43">
        <v>455.44</v>
      </c>
      <c r="G295" s="53"/>
      <c r="H295" s="54">
        <f t="shared" si="10"/>
        <v>0</v>
      </c>
    </row>
    <row r="296" spans="1:8" ht="25.5" x14ac:dyDescent="0.25">
      <c r="A296" s="66" t="s">
        <v>1095</v>
      </c>
      <c r="B296" s="68" t="s">
        <v>1091</v>
      </c>
      <c r="C296" s="70" t="s">
        <v>1093</v>
      </c>
      <c r="D296" s="69">
        <v>8</v>
      </c>
      <c r="E296" s="11" t="s">
        <v>39</v>
      </c>
      <c r="F296" s="43">
        <v>455.44</v>
      </c>
      <c r="G296" s="53"/>
      <c r="H296" s="54">
        <f t="shared" si="10"/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3"/>
      <c r="H297" s="54">
        <f t="shared" si="10"/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3"/>
      <c r="H298" s="54">
        <f t="shared" si="10"/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3"/>
      <c r="H299" s="54">
        <f t="shared" si="10"/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3"/>
      <c r="H300" s="54">
        <f t="shared" si="10"/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3">
        <v>379.06</v>
      </c>
      <c r="G301" s="53"/>
      <c r="H301" s="54">
        <f t="shared" si="10"/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3">
        <v>379.06</v>
      </c>
      <c r="G302" s="53"/>
      <c r="H302" s="54">
        <f t="shared" si="10"/>
        <v>0</v>
      </c>
    </row>
    <row r="303" spans="1:8" ht="25.5" x14ac:dyDescent="0.25">
      <c r="A303" s="66" t="s">
        <v>1096</v>
      </c>
      <c r="B303" s="70" t="s">
        <v>1097</v>
      </c>
      <c r="C303" s="70" t="s">
        <v>1098</v>
      </c>
      <c r="D303" s="69">
        <v>5</v>
      </c>
      <c r="E303" s="11" t="s">
        <v>39</v>
      </c>
      <c r="F303" s="43">
        <v>460.25</v>
      </c>
      <c r="G303" s="53"/>
      <c r="H303" s="54">
        <f t="shared" si="10"/>
        <v>0</v>
      </c>
    </row>
    <row r="304" spans="1:8" ht="25.5" x14ac:dyDescent="0.25">
      <c r="A304" s="66" t="s">
        <v>1099</v>
      </c>
      <c r="B304" s="70" t="s">
        <v>1100</v>
      </c>
      <c r="C304" s="70" t="s">
        <v>1098</v>
      </c>
      <c r="D304" s="69">
        <v>6</v>
      </c>
      <c r="E304" s="11" t="s">
        <v>39</v>
      </c>
      <c r="F304" s="43">
        <v>460.25</v>
      </c>
      <c r="G304" s="53"/>
      <c r="H304" s="54">
        <f t="shared" si="10"/>
        <v>0</v>
      </c>
    </row>
    <row r="305" spans="1:8" ht="25.5" x14ac:dyDescent="0.25">
      <c r="A305" s="66" t="s">
        <v>1101</v>
      </c>
      <c r="B305" s="70" t="s">
        <v>145</v>
      </c>
      <c r="C305" s="70" t="s">
        <v>1098</v>
      </c>
      <c r="D305" s="69">
        <v>7</v>
      </c>
      <c r="E305" s="11" t="s">
        <v>39</v>
      </c>
      <c r="F305" s="43">
        <v>460.25</v>
      </c>
      <c r="G305" s="53"/>
      <c r="H305" s="54">
        <f t="shared" si="10"/>
        <v>0</v>
      </c>
    </row>
    <row r="306" spans="1:8" ht="25.5" x14ac:dyDescent="0.25">
      <c r="A306" s="66" t="s">
        <v>1102</v>
      </c>
      <c r="B306" s="70" t="s">
        <v>1103</v>
      </c>
      <c r="C306" s="70" t="s">
        <v>1098</v>
      </c>
      <c r="D306" s="69">
        <v>8</v>
      </c>
      <c r="E306" s="11" t="s">
        <v>39</v>
      </c>
      <c r="F306" s="43">
        <v>460.25</v>
      </c>
      <c r="G306" s="53"/>
      <c r="H306" s="54">
        <f t="shared" si="10"/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3"/>
      <c r="H307" s="54">
        <f t="shared" si="10"/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3"/>
      <c r="H308" s="54">
        <f t="shared" si="10"/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3"/>
      <c r="H309" s="54">
        <f t="shared" si="10"/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3"/>
      <c r="H310" s="54">
        <f t="shared" si="10"/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3">
        <v>10</v>
      </c>
      <c r="H311" s="54">
        <f t="shared" si="10"/>
        <v>3817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3"/>
      <c r="H312" s="54">
        <f t="shared" si="10"/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3"/>
      <c r="H313" s="54">
        <f t="shared" si="10"/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3">
        <v>379.06</v>
      </c>
      <c r="G314" s="53"/>
      <c r="H314" s="54">
        <f t="shared" si="10"/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3"/>
      <c r="H315" s="54">
        <f t="shared" ref="H315:H342" si="11"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3"/>
      <c r="H316" s="54">
        <f t="shared" si="11"/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3"/>
      <c r="H317" s="54">
        <f t="shared" si="11"/>
        <v>0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3">
        <v>464.46</v>
      </c>
      <c r="G318" s="53"/>
      <c r="H318" s="54">
        <f t="shared" si="11"/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3">
        <v>444.57</v>
      </c>
      <c r="G319" s="53"/>
      <c r="H319" s="54">
        <f t="shared" si="11"/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3">
        <v>464.46</v>
      </c>
      <c r="G320" s="53"/>
      <c r="H320" s="54">
        <f t="shared" si="11"/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3">
        <v>416.5</v>
      </c>
      <c r="G321" s="53"/>
      <c r="H321" s="54">
        <f t="shared" si="11"/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3">
        <v>416.5</v>
      </c>
      <c r="G322" s="53"/>
      <c r="H322" s="54">
        <f t="shared" si="11"/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3">
        <v>383.74</v>
      </c>
      <c r="G323" s="53"/>
      <c r="H323" s="54">
        <f t="shared" si="11"/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3">
        <v>403.63</v>
      </c>
      <c r="G324" s="53"/>
      <c r="H324" s="54">
        <f t="shared" si="11"/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3">
        <v>464.46</v>
      </c>
      <c r="G325" s="53"/>
      <c r="H325" s="54">
        <f t="shared" si="11"/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3">
        <v>383.74</v>
      </c>
      <c r="G326" s="53">
        <v>80</v>
      </c>
      <c r="H326" s="54">
        <f t="shared" si="11"/>
        <v>30699.200000000001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3">
        <v>383.74</v>
      </c>
      <c r="G327" s="53"/>
      <c r="H327" s="54">
        <f t="shared" si="11"/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3">
        <v>444.57</v>
      </c>
      <c r="G328" s="53">
        <v>10</v>
      </c>
      <c r="H328" s="54">
        <f t="shared" si="11"/>
        <v>4445.7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3"/>
      <c r="H329" s="54">
        <f t="shared" si="11"/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3"/>
      <c r="H330" s="54">
        <f t="shared" si="11"/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3">
        <v>473.82</v>
      </c>
      <c r="G331" s="53"/>
      <c r="H331" s="54">
        <f t="shared" si="11"/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3">
        <v>473.82</v>
      </c>
      <c r="G332" s="53">
        <v>77</v>
      </c>
      <c r="H332" s="54">
        <f t="shared" si="11"/>
        <v>36484.14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3">
        <v>473.82</v>
      </c>
      <c r="G333" s="53"/>
      <c r="H333" s="54">
        <f t="shared" si="11"/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3">
        <v>473.82</v>
      </c>
      <c r="G334" s="53"/>
      <c r="H334" s="54">
        <f t="shared" si="11"/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3">
        <v>430.54</v>
      </c>
      <c r="G335" s="53"/>
      <c r="H335" s="54">
        <f t="shared" si="11"/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3">
        <v>430.54</v>
      </c>
      <c r="G336" s="53"/>
      <c r="H336" s="54">
        <f t="shared" si="11"/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3">
        <v>430.54</v>
      </c>
      <c r="G337" s="53"/>
      <c r="H337" s="54">
        <f t="shared" si="11"/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3">
        <v>430.54</v>
      </c>
      <c r="G338" s="53"/>
      <c r="H338" s="54">
        <f t="shared" si="11"/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3">
        <v>430.54</v>
      </c>
      <c r="G339" s="53"/>
      <c r="H339" s="54">
        <f t="shared" si="11"/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3"/>
      <c r="H340" s="54">
        <f t="shared" si="11"/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3"/>
      <c r="H341" s="54">
        <f t="shared" si="11"/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3"/>
      <c r="H342" s="54">
        <f t="shared" si="11"/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3">
        <v>445.75</v>
      </c>
      <c r="G343" s="53"/>
      <c r="H343" s="54">
        <f t="shared" ref="H343:H367" si="12"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3">
        <v>445.75</v>
      </c>
      <c r="G344" s="53"/>
      <c r="H344" s="54">
        <f t="shared" si="12"/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3">
        <v>445.75</v>
      </c>
      <c r="G345" s="53"/>
      <c r="H345" s="54">
        <f t="shared" si="12"/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3">
        <v>445.75</v>
      </c>
      <c r="G346" s="53"/>
      <c r="H346" s="54">
        <f t="shared" si="12"/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3">
        <v>421.18</v>
      </c>
      <c r="G347" s="53"/>
      <c r="H347" s="54">
        <f t="shared" si="12"/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3">
        <v>421.18</v>
      </c>
      <c r="G348" s="53"/>
      <c r="H348" s="54">
        <f t="shared" si="12"/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3">
        <v>421.18</v>
      </c>
      <c r="G349" s="53"/>
      <c r="H349" s="54">
        <f t="shared" si="12"/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3">
        <v>421.18</v>
      </c>
      <c r="G350" s="53"/>
      <c r="H350" s="54">
        <f t="shared" si="12"/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3">
        <v>421.18</v>
      </c>
      <c r="G351" s="53"/>
      <c r="H351" s="54">
        <f t="shared" si="12"/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3">
        <v>448.37</v>
      </c>
      <c r="G352" s="53"/>
      <c r="H352" s="54">
        <f t="shared" si="12"/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3">
        <v>448.37</v>
      </c>
      <c r="G353" s="53"/>
      <c r="H353" s="54">
        <f t="shared" si="12"/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3">
        <v>406.01</v>
      </c>
      <c r="G354" s="53">
        <v>75</v>
      </c>
      <c r="H354" s="54">
        <f t="shared" si="12"/>
        <v>30450.75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3">
        <v>406.01</v>
      </c>
      <c r="G355" s="53">
        <v>70</v>
      </c>
      <c r="H355" s="54">
        <f t="shared" si="12"/>
        <v>28420.7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3"/>
      <c r="H356" s="54">
        <f t="shared" si="12"/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3"/>
      <c r="H357" s="54">
        <f t="shared" si="12"/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3">
        <v>423.66</v>
      </c>
      <c r="G358" s="53"/>
      <c r="H358" s="54">
        <f t="shared" si="12"/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3">
        <v>423.66</v>
      </c>
      <c r="G359" s="53"/>
      <c r="H359" s="54">
        <f t="shared" si="12"/>
        <v>0</v>
      </c>
    </row>
    <row r="360" spans="1:8" ht="51" x14ac:dyDescent="0.25">
      <c r="A360" s="66" t="s">
        <v>1124</v>
      </c>
      <c r="B360" s="70" t="s">
        <v>1125</v>
      </c>
      <c r="C360" s="70" t="s">
        <v>1126</v>
      </c>
      <c r="D360" s="69">
        <v>7</v>
      </c>
      <c r="E360" s="11" t="s">
        <v>39</v>
      </c>
      <c r="F360" s="43">
        <v>445.88</v>
      </c>
      <c r="G360" s="53"/>
      <c r="H360" s="54">
        <f t="shared" si="12"/>
        <v>0</v>
      </c>
    </row>
    <row r="361" spans="1:8" ht="51" x14ac:dyDescent="0.25">
      <c r="A361" s="66" t="s">
        <v>1127</v>
      </c>
      <c r="B361" s="70" t="s">
        <v>1128</v>
      </c>
      <c r="C361" s="70" t="s">
        <v>1129</v>
      </c>
      <c r="D361" s="69">
        <v>8</v>
      </c>
      <c r="E361" s="11" t="s">
        <v>39</v>
      </c>
      <c r="F361" s="43">
        <v>445.88</v>
      </c>
      <c r="G361" s="53"/>
      <c r="H361" s="54">
        <f t="shared" si="12"/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3">
        <v>453.08</v>
      </c>
      <c r="G362" s="53"/>
      <c r="H362" s="54">
        <f t="shared" si="12"/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3">
        <v>453.08</v>
      </c>
      <c r="G363" s="53"/>
      <c r="H363" s="54">
        <f t="shared" si="12"/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3">
        <v>441.31</v>
      </c>
      <c r="G364" s="53"/>
      <c r="H364" s="54">
        <f t="shared" si="12"/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3">
        <v>489.56</v>
      </c>
      <c r="G365" s="53"/>
      <c r="H365" s="54">
        <f t="shared" si="12"/>
        <v>0</v>
      </c>
    </row>
    <row r="366" spans="1:8" ht="25.5" x14ac:dyDescent="0.25">
      <c r="A366" s="75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3">
        <v>406.01</v>
      </c>
      <c r="G366" s="53"/>
      <c r="H366" s="54">
        <f t="shared" si="12"/>
        <v>0</v>
      </c>
    </row>
    <row r="367" spans="1:8" ht="25.5" x14ac:dyDescent="0.25">
      <c r="A367" s="75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3">
        <v>406.01</v>
      </c>
      <c r="G367" s="53">
        <v>78</v>
      </c>
      <c r="H367" s="54">
        <f t="shared" si="12"/>
        <v>31668.78</v>
      </c>
    </row>
    <row r="368" spans="1:8" ht="25.5" x14ac:dyDescent="0.25">
      <c r="A368" s="75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3"/>
      <c r="H368" s="54">
        <f t="shared" ref="H368:H410" si="13">F368*G368</f>
        <v>0</v>
      </c>
    </row>
    <row r="369" spans="1:8" ht="25.5" x14ac:dyDescent="0.25">
      <c r="A369" s="75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3"/>
      <c r="H369" s="54">
        <f t="shared" si="13"/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3"/>
      <c r="H370" s="54">
        <f t="shared" si="13"/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3"/>
      <c r="H371" s="54">
        <f t="shared" si="13"/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3"/>
      <c r="H372" s="54">
        <f t="shared" si="13"/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3"/>
      <c r="H373" s="54">
        <f t="shared" si="13"/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3">
        <v>370.7</v>
      </c>
      <c r="G374" s="53"/>
      <c r="H374" s="54">
        <f t="shared" si="13"/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3">
        <v>520.16</v>
      </c>
      <c r="G375" s="53"/>
      <c r="H375" s="54">
        <f t="shared" si="13"/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3">
        <v>520.16</v>
      </c>
      <c r="G376" s="53"/>
      <c r="H376" s="54">
        <f t="shared" si="13"/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3">
        <v>520.16</v>
      </c>
      <c r="G377" s="53"/>
      <c r="H377" s="54">
        <f t="shared" si="13"/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3">
        <v>377.76</v>
      </c>
      <c r="G378" s="53"/>
      <c r="H378" s="54">
        <f t="shared" si="13"/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3"/>
      <c r="H379" s="54">
        <f t="shared" si="13"/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3"/>
      <c r="H380" s="54">
        <f t="shared" si="13"/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3"/>
      <c r="H381" s="54">
        <f t="shared" si="13"/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3"/>
      <c r="H382" s="54">
        <f t="shared" si="13"/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3">
        <v>436.6</v>
      </c>
      <c r="G383" s="53"/>
      <c r="H383" s="54">
        <f t="shared" si="13"/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3"/>
      <c r="H384" s="54">
        <f t="shared" si="13"/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3"/>
      <c r="H385" s="54">
        <f t="shared" si="13"/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3"/>
      <c r="H386" s="54">
        <f t="shared" si="13"/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3">
        <v>370.7</v>
      </c>
      <c r="G387" s="53"/>
      <c r="H387" s="54">
        <f t="shared" si="13"/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3">
        <v>370.7</v>
      </c>
      <c r="G388" s="53"/>
      <c r="H388" s="54">
        <f t="shared" si="13"/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3">
        <v>381.29</v>
      </c>
      <c r="G389" s="53"/>
      <c r="H389" s="54">
        <f t="shared" si="13"/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3">
        <v>373.06</v>
      </c>
      <c r="G390" s="53"/>
      <c r="H390" s="54">
        <f t="shared" si="13"/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3">
        <v>373.06</v>
      </c>
      <c r="G391" s="53"/>
      <c r="H391" s="54">
        <f t="shared" si="13"/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3">
        <v>373.06</v>
      </c>
      <c r="G392" s="53"/>
      <c r="H392" s="54">
        <f t="shared" si="13"/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3">
        <v>373.06</v>
      </c>
      <c r="G393" s="53"/>
      <c r="H393" s="54">
        <f t="shared" si="13"/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3">
        <v>373.06</v>
      </c>
      <c r="G394" s="53"/>
      <c r="H394" s="54">
        <f t="shared" si="13"/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3">
        <v>373.06</v>
      </c>
      <c r="G395" s="53"/>
      <c r="H395" s="54">
        <f t="shared" si="13"/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3">
        <v>373.06</v>
      </c>
      <c r="G396" s="53"/>
      <c r="H396" s="54">
        <f t="shared" si="13"/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3">
        <v>373.06</v>
      </c>
      <c r="G397" s="53"/>
      <c r="H397" s="54">
        <f t="shared" si="13"/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3">
        <v>393.06</v>
      </c>
      <c r="G398" s="53"/>
      <c r="H398" s="54">
        <f t="shared" si="13"/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3">
        <v>393.06</v>
      </c>
      <c r="G399" s="53"/>
      <c r="H399" s="54">
        <f t="shared" si="13"/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3">
        <v>393.06</v>
      </c>
      <c r="G400" s="53"/>
      <c r="H400" s="54">
        <f t="shared" si="13"/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3">
        <v>393.06</v>
      </c>
      <c r="G401" s="53"/>
      <c r="H401" s="54">
        <f t="shared" si="13"/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3">
        <v>361.29</v>
      </c>
      <c r="G402" s="53"/>
      <c r="H402" s="54">
        <f t="shared" si="13"/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3">
        <v>361.29</v>
      </c>
      <c r="G403" s="53"/>
      <c r="H403" s="54">
        <f t="shared" si="13"/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3">
        <v>361.29</v>
      </c>
      <c r="G404" s="53"/>
      <c r="H404" s="54">
        <f t="shared" si="13"/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3">
        <v>361.29</v>
      </c>
      <c r="G405" s="53"/>
      <c r="H405" s="54">
        <f t="shared" si="13"/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3">
        <v>393.06</v>
      </c>
      <c r="G406" s="53"/>
      <c r="H406" s="54">
        <f t="shared" si="13"/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3">
        <v>393.06</v>
      </c>
      <c r="G407" s="53"/>
      <c r="H407" s="54">
        <f t="shared" si="13"/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3">
        <v>393.06</v>
      </c>
      <c r="G408" s="53"/>
      <c r="H408" s="54">
        <f t="shared" si="13"/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1144</v>
      </c>
      <c r="F409" s="45">
        <v>395.42</v>
      </c>
      <c r="G409" s="53"/>
      <c r="H409" s="54">
        <f t="shared" si="13"/>
        <v>0</v>
      </c>
    </row>
    <row r="410" spans="1:8" ht="25.5" x14ac:dyDescent="0.25">
      <c r="A410" s="66" t="s">
        <v>1106</v>
      </c>
      <c r="B410" s="70" t="s">
        <v>1104</v>
      </c>
      <c r="C410" s="70" t="s">
        <v>1105</v>
      </c>
      <c r="D410" s="69">
        <v>9</v>
      </c>
      <c r="E410" s="11" t="s">
        <v>39</v>
      </c>
      <c r="F410" s="43">
        <v>404.75</v>
      </c>
      <c r="G410" s="53"/>
      <c r="H410" s="54">
        <f t="shared" si="13"/>
        <v>0</v>
      </c>
    </row>
    <row r="411" spans="1:8" ht="51" x14ac:dyDescent="0.25">
      <c r="A411" s="66" t="s">
        <v>1131</v>
      </c>
      <c r="B411" s="66" t="s">
        <v>1130</v>
      </c>
      <c r="C411" s="66" t="s">
        <v>1132</v>
      </c>
      <c r="D411" s="69">
        <v>9</v>
      </c>
      <c r="E411" s="11" t="s">
        <v>39</v>
      </c>
      <c r="F411" s="43">
        <v>410.22</v>
      </c>
      <c r="G411" s="53"/>
      <c r="H411" s="54">
        <f t="shared" ref="H411:H449" si="14">F411*G411</f>
        <v>0</v>
      </c>
    </row>
    <row r="412" spans="1:8" ht="25.5" x14ac:dyDescent="0.2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1143</v>
      </c>
      <c r="F412" s="46">
        <v>388.36</v>
      </c>
      <c r="G412" s="53"/>
      <c r="H412" s="54">
        <f t="shared" si="14"/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3">
        <v>388.36</v>
      </c>
      <c r="G413" s="53"/>
      <c r="H413" s="54">
        <f t="shared" si="14"/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3"/>
      <c r="H414" s="54">
        <f t="shared" si="14"/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3"/>
      <c r="H415" s="54">
        <f t="shared" si="14"/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3"/>
      <c r="H416" s="54">
        <f t="shared" si="14"/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3"/>
      <c r="H417" s="54">
        <f t="shared" si="14"/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3"/>
      <c r="H418" s="54">
        <f t="shared" si="14"/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3">
        <v>395.42</v>
      </c>
      <c r="G419" s="53"/>
      <c r="H419" s="54">
        <f t="shared" si="14"/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3">
        <v>442.49</v>
      </c>
      <c r="G420" s="53"/>
      <c r="H420" s="54">
        <f t="shared" si="14"/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3">
        <v>442.49</v>
      </c>
      <c r="G421" s="53">
        <v>45</v>
      </c>
      <c r="H421" s="54">
        <f t="shared" si="14"/>
        <v>19912.05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3">
        <v>442.49</v>
      </c>
      <c r="G422" s="53"/>
      <c r="H422" s="54">
        <f t="shared" si="14"/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3"/>
      <c r="H423" s="54">
        <f t="shared" si="14"/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3"/>
      <c r="H424" s="54">
        <f t="shared" si="14"/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3"/>
      <c r="H425" s="54">
        <f t="shared" si="14"/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3"/>
      <c r="H426" s="54">
        <f t="shared" si="14"/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3"/>
      <c r="H427" s="54">
        <f t="shared" si="14"/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3">
        <v>325.98</v>
      </c>
      <c r="G428" s="53"/>
      <c r="H428" s="54">
        <f t="shared" si="14"/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3">
        <v>325.98</v>
      </c>
      <c r="G429" s="53"/>
      <c r="H429" s="54">
        <f t="shared" si="14"/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3">
        <v>30</v>
      </c>
      <c r="H430" s="54">
        <f t="shared" si="14"/>
        <v>13507.2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3"/>
      <c r="H431" s="54">
        <f t="shared" si="14"/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3"/>
      <c r="H432" s="54">
        <f t="shared" si="14"/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3"/>
      <c r="H433" s="54">
        <f t="shared" si="14"/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3"/>
      <c r="H434" s="54">
        <f t="shared" si="14"/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3">
        <v>753.17</v>
      </c>
      <c r="G435" s="53"/>
      <c r="H435" s="54">
        <f t="shared" si="14"/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3">
        <v>406.01</v>
      </c>
      <c r="G436" s="53"/>
      <c r="H436" s="54">
        <f t="shared" si="14"/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3">
        <v>406.01</v>
      </c>
      <c r="G437" s="53"/>
      <c r="H437" s="54">
        <f t="shared" si="14"/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3">
        <v>397.77</v>
      </c>
      <c r="G438" s="53"/>
      <c r="H438" s="54">
        <f t="shared" si="14"/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3">
        <v>397.77</v>
      </c>
      <c r="G439" s="53"/>
      <c r="H439" s="54">
        <f t="shared" si="14"/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3">
        <v>727.28</v>
      </c>
      <c r="G440" s="53"/>
      <c r="H440" s="54">
        <f t="shared" si="14"/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3">
        <v>473.09</v>
      </c>
      <c r="G441" s="53"/>
      <c r="H441" s="54">
        <f t="shared" si="14"/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3">
        <v>727.28</v>
      </c>
      <c r="G442" s="53"/>
      <c r="H442" s="54">
        <f t="shared" si="14"/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3"/>
      <c r="H443" s="54">
        <f t="shared" si="14"/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3"/>
      <c r="H444" s="54">
        <f t="shared" si="14"/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3">
        <v>613.13</v>
      </c>
      <c r="G445" s="53"/>
      <c r="H445" s="54">
        <f t="shared" si="14"/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3">
        <v>613.13</v>
      </c>
      <c r="G446" s="53"/>
      <c r="H446" s="54">
        <f t="shared" si="14"/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3">
        <v>448.37</v>
      </c>
      <c r="G447" s="53"/>
      <c r="H447" s="54">
        <f t="shared" si="14"/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3">
        <v>448.37</v>
      </c>
      <c r="G448" s="53"/>
      <c r="H448" s="54">
        <f t="shared" si="14"/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3"/>
      <c r="H449" s="54">
        <f t="shared" si="14"/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3">
        <v>478.97</v>
      </c>
      <c r="G450" s="53">
        <v>10</v>
      </c>
      <c r="H450" s="54">
        <f t="shared" ref="H450:H490" si="15">F450*G450</f>
        <v>4789.7000000000007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3"/>
      <c r="H451" s="54">
        <f t="shared" si="15"/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3">
        <v>10</v>
      </c>
      <c r="H452" s="54">
        <f t="shared" si="15"/>
        <v>6266.7999999999993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3"/>
      <c r="H453" s="54">
        <f t="shared" si="15"/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3">
        <v>448.37</v>
      </c>
      <c r="G454" s="53"/>
      <c r="H454" s="54">
        <f t="shared" si="15"/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3">
        <v>448.37</v>
      </c>
      <c r="G455" s="53"/>
      <c r="H455" s="54">
        <f t="shared" si="15"/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3">
        <v>448.37</v>
      </c>
      <c r="G456" s="53"/>
      <c r="H456" s="54">
        <f t="shared" si="15"/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3">
        <v>448.37</v>
      </c>
      <c r="G457" s="53"/>
      <c r="H457" s="54">
        <f t="shared" si="15"/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3">
        <v>511.92</v>
      </c>
      <c r="G458" s="53"/>
      <c r="H458" s="54">
        <f t="shared" si="15"/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3">
        <v>511.92</v>
      </c>
      <c r="G459" s="53"/>
      <c r="H459" s="54">
        <f t="shared" si="15"/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3"/>
      <c r="H460" s="54">
        <f t="shared" si="15"/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3"/>
      <c r="H461" s="54">
        <f t="shared" si="15"/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3">
        <v>464.85</v>
      </c>
      <c r="G462" s="53"/>
      <c r="H462" s="54">
        <f t="shared" si="15"/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3">
        <v>464.85</v>
      </c>
      <c r="G463" s="53"/>
      <c r="H463" s="54">
        <f t="shared" si="15"/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3">
        <v>10</v>
      </c>
      <c r="H464" s="54">
        <f t="shared" si="15"/>
        <v>4432.5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3">
        <v>10</v>
      </c>
      <c r="H465" s="54">
        <f t="shared" si="15"/>
        <v>4432.5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3">
        <v>436.6</v>
      </c>
      <c r="G466" s="53"/>
      <c r="H466" s="54">
        <f t="shared" si="15"/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3">
        <v>436.6</v>
      </c>
      <c r="G467" s="53"/>
      <c r="H467" s="54">
        <f t="shared" si="15"/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3">
        <v>471.91</v>
      </c>
      <c r="G468" s="53"/>
      <c r="H468" s="54">
        <f t="shared" si="15"/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3"/>
      <c r="H469" s="54">
        <f t="shared" si="15"/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3"/>
      <c r="H470" s="54">
        <f t="shared" si="15"/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3">
        <v>776.71</v>
      </c>
      <c r="G471" s="53">
        <v>10</v>
      </c>
      <c r="H471" s="54">
        <f t="shared" si="15"/>
        <v>7767.1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3">
        <v>495.45</v>
      </c>
      <c r="G472" s="53">
        <v>10</v>
      </c>
      <c r="H472" s="54">
        <f t="shared" ref="H472" si="16">F472*G472</f>
        <v>4954.5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3"/>
      <c r="H473" s="54">
        <f t="shared" si="15"/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3">
        <v>447.2</v>
      </c>
      <c r="G474" s="53"/>
      <c r="H474" s="54">
        <f t="shared" si="15"/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3">
        <v>496.63</v>
      </c>
      <c r="G475" s="53"/>
      <c r="H475" s="54">
        <f t="shared" si="15"/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3">
        <v>496.63</v>
      </c>
      <c r="G476" s="53"/>
      <c r="H476" s="54">
        <f t="shared" si="15"/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3"/>
      <c r="H477" s="54">
        <f t="shared" si="15"/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3">
        <v>402.48</v>
      </c>
      <c r="G478" s="53"/>
      <c r="H478" s="54">
        <f t="shared" si="15"/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3">
        <v>402.48</v>
      </c>
      <c r="G479" s="53"/>
      <c r="H479" s="54">
        <f t="shared" si="15"/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3">
        <v>496.63</v>
      </c>
      <c r="G480" s="53"/>
      <c r="H480" s="54">
        <f t="shared" si="15"/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3">
        <v>706.1</v>
      </c>
      <c r="G481" s="53"/>
      <c r="H481" s="54">
        <f t="shared" si="15"/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3">
        <v>706.1</v>
      </c>
      <c r="G482" s="53"/>
      <c r="H482" s="54">
        <f t="shared" si="15"/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3">
        <v>542.52</v>
      </c>
      <c r="G483" s="53"/>
      <c r="H483" s="54">
        <f t="shared" si="15"/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3">
        <v>542.52</v>
      </c>
      <c r="G484" s="53"/>
      <c r="H484" s="54">
        <f t="shared" si="15"/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3"/>
      <c r="H485" s="54">
        <f t="shared" si="15"/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3"/>
      <c r="H486" s="54">
        <f t="shared" si="15"/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3"/>
      <c r="H487" s="54">
        <f t="shared" si="15"/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3"/>
      <c r="H488" s="54">
        <f t="shared" si="15"/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3"/>
      <c r="H489" s="54">
        <f t="shared" si="15"/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3"/>
      <c r="H490" s="54">
        <f t="shared" si="15"/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3">
        <v>406.01</v>
      </c>
      <c r="G491" s="53"/>
      <c r="H491" s="54">
        <f t="shared" ref="H491:H510" si="17"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3">
        <v>386</v>
      </c>
      <c r="G492" s="53"/>
      <c r="H492" s="54">
        <f t="shared" si="17"/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3">
        <v>588.41999999999996</v>
      </c>
      <c r="G493" s="53"/>
      <c r="H493" s="54">
        <f t="shared" si="17"/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3">
        <v>10</v>
      </c>
      <c r="H494" s="54">
        <f t="shared" si="17"/>
        <v>5079.7000000000007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3">
        <v>10</v>
      </c>
      <c r="H495" s="54">
        <f t="shared" si="17"/>
        <v>5578.0999999999995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3">
        <v>495.45</v>
      </c>
      <c r="G496" s="53"/>
      <c r="H496" s="54">
        <f t="shared" si="17"/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3">
        <v>495.45</v>
      </c>
      <c r="G497" s="53"/>
      <c r="H497" s="54">
        <f t="shared" si="17"/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3">
        <v>495.45</v>
      </c>
      <c r="G498" s="53"/>
      <c r="H498" s="54">
        <f t="shared" si="17"/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3">
        <v>474.26</v>
      </c>
      <c r="G499" s="53"/>
      <c r="H499" s="54">
        <f t="shared" si="17"/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3">
        <v>474.26</v>
      </c>
      <c r="G500" s="53"/>
      <c r="H500" s="54">
        <f t="shared" si="17"/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3">
        <v>406.01</v>
      </c>
      <c r="G501" s="53">
        <v>32</v>
      </c>
      <c r="H501" s="54">
        <f t="shared" si="17"/>
        <v>12992.32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3">
        <v>406.01</v>
      </c>
      <c r="G502" s="53">
        <v>10</v>
      </c>
      <c r="H502" s="54">
        <f t="shared" si="17"/>
        <v>4060.1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3"/>
      <c r="H503" s="54">
        <f t="shared" si="17"/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3"/>
      <c r="H504" s="54">
        <f t="shared" si="17"/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3">
        <v>506.04</v>
      </c>
      <c r="G505" s="53"/>
      <c r="H505" s="54">
        <f t="shared" si="17"/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3">
        <v>513.1</v>
      </c>
      <c r="G506" s="53"/>
      <c r="H506" s="54">
        <f t="shared" si="17"/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3">
        <v>423.66</v>
      </c>
      <c r="G507" s="53"/>
      <c r="H507" s="54">
        <f t="shared" si="17"/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3">
        <v>423.66</v>
      </c>
      <c r="G508" s="53">
        <v>12</v>
      </c>
      <c r="H508" s="54">
        <f t="shared" si="17"/>
        <v>5083.92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3">
        <v>460.14</v>
      </c>
      <c r="G509" s="53"/>
      <c r="H509" s="54">
        <f t="shared" si="17"/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3">
        <v>460.14</v>
      </c>
      <c r="G510" s="53"/>
      <c r="H510" s="54">
        <f t="shared" si="17"/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3">
        <v>495.45</v>
      </c>
      <c r="G511" s="53"/>
      <c r="H511" s="54">
        <f t="shared" ref="H511:H530" si="18"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3">
        <v>495.45</v>
      </c>
      <c r="G512" s="53"/>
      <c r="H512" s="54">
        <f t="shared" si="18"/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3"/>
      <c r="H513" s="54">
        <f t="shared" si="18"/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3">
        <v>395.42</v>
      </c>
      <c r="G514" s="53"/>
      <c r="H514" s="54">
        <f t="shared" si="18"/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3">
        <v>393.06</v>
      </c>
      <c r="G515" s="53"/>
      <c r="H515" s="54">
        <f t="shared" si="18"/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3">
        <v>393.06</v>
      </c>
      <c r="G516" s="53">
        <v>35</v>
      </c>
      <c r="H516" s="54">
        <f t="shared" si="18"/>
        <v>13757.1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3">
        <v>393.06</v>
      </c>
      <c r="G517" s="53">
        <v>15</v>
      </c>
      <c r="H517" s="54">
        <f t="shared" si="18"/>
        <v>5895.9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3"/>
      <c r="H518" s="54">
        <f t="shared" si="18"/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3"/>
      <c r="H519" s="54">
        <f t="shared" si="18"/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3">
        <v>325.98</v>
      </c>
      <c r="G520" s="53"/>
      <c r="H520" s="54">
        <f t="shared" si="18"/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3">
        <v>325.98</v>
      </c>
      <c r="G521" s="53"/>
      <c r="H521" s="54">
        <f t="shared" si="18"/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49">
        <v>522.16</v>
      </c>
      <c r="G522" s="56">
        <v>90</v>
      </c>
      <c r="H522" s="57">
        <f t="shared" si="18"/>
        <v>46994.399999999994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47">
        <v>504.1</v>
      </c>
      <c r="G523" s="53"/>
      <c r="H523" s="54">
        <f t="shared" si="18"/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3">
        <v>395.42</v>
      </c>
      <c r="G524" s="53"/>
      <c r="H524" s="54">
        <f t="shared" si="18"/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3">
        <v>520.16</v>
      </c>
      <c r="G525" s="53"/>
      <c r="H525" s="54">
        <f t="shared" si="18"/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3">
        <v>473.09</v>
      </c>
      <c r="G526" s="53"/>
      <c r="H526" s="54">
        <f t="shared" si="18"/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3"/>
      <c r="H527" s="54">
        <f t="shared" si="18"/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3"/>
      <c r="H528" s="54">
        <f t="shared" si="18"/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3"/>
      <c r="H529" s="54">
        <f t="shared" si="18"/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3">
        <v>52</v>
      </c>
      <c r="H530" s="54">
        <f t="shared" si="18"/>
        <v>24982.880000000001</v>
      </c>
    </row>
    <row r="531" spans="1:8" s="60" customFormat="1" ht="11.25" x14ac:dyDescent="0.2">
      <c r="A531" s="76"/>
      <c r="B531" s="77"/>
      <c r="C531" s="77"/>
      <c r="D531" s="77"/>
      <c r="E531" s="78" t="s">
        <v>1011</v>
      </c>
      <c r="F531" s="58"/>
      <c r="G531" s="59">
        <f t="shared" ref="G531:H531" si="19">SUM(G3:G530)</f>
        <v>1505</v>
      </c>
      <c r="H531" s="61">
        <f t="shared" si="19"/>
        <v>808372.21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2018-01-29T01:38:34Z</dcterms:modified>
</cp:coreProperties>
</file>